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UFBDPGJ\Doc\GALYA  OTG\УІІІ скликання\22 СЕСІЯ\ЗВІТ бюджет 2023\"/>
    </mc:Choice>
  </mc:AlternateContent>
  <xr:revisionPtr revIDLastSave="0" documentId="13_ncr:1_{6F1B9080-05F1-49DF-8272-43078BFC42C0}" xr6:coauthVersionLast="47" xr6:coauthVersionMax="47" xr10:uidLastSave="{00000000-0000-0000-0000-000000000000}"/>
  <bookViews>
    <workbookView xWindow="-120" yWindow="-120" windowWidth="20730" windowHeight="11160" xr2:uid="{B924365A-9639-4C98-B72A-41A99CEF1DA2}"/>
  </bookViews>
  <sheets>
    <sheet name="Звіт" sheetId="1" r:id="rId1"/>
  </sheets>
  <definedNames>
    <definedName name="_xlnm.Print_Area" localSheetId="0">Звіт!$A$1:$E$115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D113" i="1"/>
  <c r="C113" i="1"/>
  <c r="E69" i="1" l="1"/>
</calcChain>
</file>

<file path=xl/sharedStrings.xml><?xml version="1.0" encoding="utf-8"?>
<sst xmlns="http://schemas.openxmlformats.org/spreadsheetml/2006/main" count="213" uniqueCount="146">
  <si>
    <t>Загальний фонд</t>
  </si>
  <si>
    <t>Код</t>
  </si>
  <si>
    <t>Показник</t>
  </si>
  <si>
    <t>План на рік з урахуванням змін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</si>
  <si>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</si>
  <si>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</si>
  <si>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</si>
  <si>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</si>
  <si>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5000</t>
  </si>
  <si>
    <t>Фiзична культура i спорт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</si>
  <si>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</si>
  <si>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</si>
  <si>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</si>
  <si>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</si>
  <si>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7000</t>
  </si>
  <si>
    <t>Економічна діяльність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</si>
  <si>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</si>
  <si>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</si>
  <si>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</si>
  <si>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</si>
  <si>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8000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</si>
  <si>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</si>
  <si>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</si>
  <si>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</si>
  <si>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9000</t>
  </si>
  <si>
    <t>Міжбюджетні трансферти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</si>
  <si>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</si>
  <si>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</si>
  <si>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</si>
  <si>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</si>
  <si>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</si>
  <si>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</si>
  <si>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</si>
  <si>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</si>
  <si>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</si>
  <si>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</si>
  <si>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</si>
  <si>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</si>
  <si>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</si>
  <si>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</si>
  <si>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</si>
  <si>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</si>
  <si>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</si>
  <si>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</si>
  <si>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</si>
  <si>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</si>
  <si>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</si>
  <si>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</si>
  <si>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</si>
  <si>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</si>
  <si>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</si>
  <si>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</si>
  <si>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</si>
  <si>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</si>
  <si>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</si>
  <si>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</si>
  <si>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</si>
  <si>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</si>
  <si>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3000</t>
  </si>
  <si>
    <t>Соціальний захист та соціальне забезпечення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</si>
  <si>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</si>
  <si>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</si>
  <si>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</si>
  <si>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</si>
  <si>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2000</t>
  </si>
  <si>
    <t>Охорона здоров`я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</si>
  <si>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</si>
  <si>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</si>
  <si>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</si>
  <si>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</si>
  <si>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</si>
  <si>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</si>
  <si>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</si>
  <si>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</si>
  <si>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</si>
  <si>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</si>
  <si>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</si>
  <si>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</si>
  <si>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3113</t>
  </si>
  <si>
    <t>Підтримка та утримання малих групових будинків</t>
  </si>
  <si>
    <t>3121</t>
  </si>
  <si>
    <t>Утримання та забезпечення діяльності центрів соціальних служб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</si>
  <si>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</si>
  <si>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</si>
  <si>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</si>
  <si>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</si>
  <si>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</si>
  <si>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</si>
  <si>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3242</t>
  </si>
  <si>
    <t>Інші заходи у сфері соціального захисту і соціального забезпечення</t>
  </si>
  <si>
    <t>1080</t>
  </si>
  <si>
    <t>Надання спеціалізованої освіти мистецькими школами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</si>
  <si>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</si>
  <si>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</si>
  <si>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</si>
  <si>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</si>
  <si>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</si>
  <si>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</si>
  <si>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</si>
  <si>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</si>
  <si>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</si>
  <si>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</si>
  <si>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</si>
  <si>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</si>
  <si>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6000</t>
  </si>
  <si>
    <t>Житлово-комунальне господарство</t>
  </si>
  <si>
    <t>6030</t>
  </si>
  <si>
    <t>Організація благоустрою населених пунктів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</si>
  <si>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</si>
  <si>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</si>
  <si>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</si>
  <si>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</si>
  <si>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8710</t>
  </si>
  <si>
    <t>Резервний фонд місцевого бюджету</t>
  </si>
  <si>
    <t>Касові видатки за 2023 рік</t>
  </si>
  <si>
    <t>7350</t>
  </si>
  <si>
    <t>Розроблення схем планування та забудови територій (містобудівної документації)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</si>
  <si>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</si>
  <si>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</si>
  <si>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</si>
  <si>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</si>
  <si>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</si>
  <si>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</si>
  <si>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7321</t>
  </si>
  <si>
    <t>Будівництво освітніх установ та закладів</t>
  </si>
  <si>
    <t>7324</t>
  </si>
  <si>
    <t>Будівництво установ та закладів культури</t>
  </si>
  <si>
    <t>7670</t>
  </si>
  <si>
    <t>Внески до статутного капіталу суб`єктів господарювання</t>
  </si>
  <si>
    <t>8340</t>
  </si>
  <si>
    <t>Природоохоронні заходи за рахунок цільових фондів</t>
  </si>
  <si>
    <t>Додаток 2</t>
  </si>
  <si>
    <t>(грн)</t>
  </si>
  <si>
    <t>Звіт про виконання видаткової частини бюджету Петриківської селищної територіальної громади за 2023 рік</t>
  </si>
  <si>
    <t xml:space="preserve">% виконання за 2023 рік </t>
  </si>
  <si>
    <t>Усього по спеціальному фонду</t>
  </si>
  <si>
    <t>Разом загальний та спеціальний фонди</t>
  </si>
  <si>
    <t>Всього по загальному фонду</t>
  </si>
  <si>
    <t>Бюджет Петриківської селищної територіальної громади</t>
  </si>
  <si>
    <t xml:space="preserve">Спеціальний фонд </t>
  </si>
  <si>
    <t>до рішення селищної ради</t>
  </si>
  <si>
    <t xml:space="preserve">Секретар селищної ради </t>
  </si>
  <si>
    <t>Лідія МОЖНА</t>
  </si>
  <si>
    <t>від 22 лютого 2024 року</t>
  </si>
  <si>
    <t>№ 659-22/VIII</t>
  </si>
  <si>
    <t>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</si>
</sst>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/>
    <xf numFmtId="0" fontId="6" fillId="2" borderId="0" xfId="0" applyFont="1" applyFill="1"/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justify"/>
    </xf>
    <xf numFmtId="164" fontId="3" fillId="2" borderId="1" xfId="0" applyNumberFormat="1" applyFont="1" applyFill="1" applyBorder="1"/>
    <xf numFmtId="0" fontId="6" fillId="2" borderId="1" xfId="0" applyFont="1" applyFill="1" applyBorder="1" applyAlignment="1">
      <alignment horizontal="center" vertical="justify"/>
    </xf>
    <xf numFmtId="0" fontId="6" fillId="2" borderId="11" xfId="0" applyFont="1" applyFill="1" applyBorder="1"/>
    <xf numFmtId="0" fontId="6" fillId="2" borderId="6" xfId="0" applyFont="1" applyFill="1" applyBorder="1"/>
    <xf numFmtId="2" fontId="6" fillId="2" borderId="6" xfId="0" applyNumberFormat="1" applyFont="1" applyFill="1" applyBorder="1"/>
    <xf numFmtId="164" fontId="6" fillId="2" borderId="12" xfId="0" applyNumberFormat="1" applyFont="1" applyFill="1" applyBorder="1"/>
    <xf numFmtId="0" fontId="3" fillId="2" borderId="4" xfId="0" applyFont="1" applyFill="1" applyBorder="1"/>
    <xf numFmtId="164" fontId="6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9" xfId="0" quotePrefix="1" applyFont="1" applyFill="1" applyBorder="1"/>
    <xf numFmtId="0" fontId="4" fillId="2" borderId="1" xfId="2" applyFont="1" applyFill="1" applyBorder="1" applyAlignment="1">
      <alignment horizontal="center" vertical="center" wrapText="1"/>
    </xf>
    <xf numFmtId="164" fontId="6" fillId="2" borderId="10" xfId="0" applyNumberFormat="1" applyFont="1" applyFill="1" applyBorder="1"/>
    <xf numFmtId="0" fontId="6" fillId="2" borderId="13" xfId="0" applyFont="1" applyFill="1" applyBorder="1"/>
    <xf numFmtId="0" fontId="4" fillId="2" borderId="14" xfId="2" applyFont="1" applyFill="1" applyBorder="1" applyAlignment="1">
      <alignment horizontal="center" vertical="center" wrapText="1"/>
    </xf>
    <xf numFmtId="2" fontId="6" fillId="2" borderId="14" xfId="0" applyNumberFormat="1" applyFont="1" applyFill="1" applyBorder="1"/>
    <xf numFmtId="164" fontId="6" fillId="2" borderId="15" xfId="0" applyNumberFormat="1" applyFont="1" applyFill="1" applyBorder="1"/>
    <xf numFmtId="0" fontId="3" fillId="2" borderId="0" xfId="0" applyFont="1" applyFill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7" fillId="2" borderId="0" xfId="1" applyFont="1" applyFill="1" applyAlignment="1">
      <alignment horizontal="center" wrapText="1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</cellXfs>
  <cellStyles count="3">
    <cellStyle name="Звичайний" xfId="0" builtinId="0"/>
    <cellStyle name="Обычный 2" xfId="1" xr:uid="{654CC6C1-8590-438C-943F-6652E0C7D8BD}"/>
    <cellStyle name="Обычный 2 2" xfId="2" xr:uid="{C44EE177-070C-4ECF-AFAF-015F57839822}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EE9E-A158-4824-AB56-AD5BE8001AC6}">
  <sheetPr>
    <pageSetUpPr fitToPage="1"/>
  </sheetPr>
  <dimension ref="A1:E115"/>
  <sheetViews>
    <sheetView tabSelected="1" view="pageBreakPreview" zoomScaleNormal="100" zoomScaleSheetLayoutView="100" workbookViewId="0">
      <selection activeCell="E3" sqref="E3"/>
    </sheetView>
  </sheetViews>
  <sheetFormatPr defaultRowHeight="20.25" x14ac:dyDescent="0.3"/>
  <cols>
    <col min="1" max="1" width="16.140625" style="2" customWidth="1"/>
    <col min="2" max="2" width="88" style="2" customWidth="1"/>
    <col min="3" max="3" width="26.140625" style="2" customWidth="1"/>
    <col min="4" max="4" width="27.140625" style="2" customWidth="1"/>
    <col min="5" max="5" width="19.5703125" style="2" customWidth="1"/>
    <col min="6" max="16384" width="9.140625" style="2"/>
  </cols>
  <sheetData>
    <row r="1" spans="1:5" x14ac:dyDescent="0.3">
      <c r="D1" s="35" t="s">
        <v>131</v>
      </c>
      <c r="E1" s="35"/>
    </row>
    <row r="2" spans="1:5" ht="18.75" customHeight="1" x14ac:dyDescent="0.3">
      <c r="D2" s="38" t="s">
        <v>140</v>
      </c>
      <c r="E2" s="38"/>
    </row>
    <row r="3" spans="1:5" ht="18.75" customHeight="1" x14ac:dyDescent="0.3">
      <c r="D3" s="35" t="s">
        <v>143</v>
      </c>
      <c r="E3" s="35" t="s">
        <v>145</v>
      </c>
    </row>
    <row r="4" spans="1:5" ht="18.75" customHeight="1" x14ac:dyDescent="0.3">
      <c r="D4" s="35" t="s">
        <v>144</v>
      </c>
      <c r="E4" s="35"/>
    </row>
    <row r="5" spans="1:5" x14ac:dyDescent="0.3">
      <c r="D5" s="1"/>
      <c r="E5" s="1"/>
    </row>
    <row r="7" spans="1:5" ht="62.25" customHeight="1" x14ac:dyDescent="0.3">
      <c r="A7" s="39" t="s">
        <v>133</v>
      </c>
      <c r="B7" s="39"/>
      <c r="C7" s="39"/>
      <c r="D7" s="39"/>
      <c r="E7" s="39"/>
    </row>
    <row r="8" spans="1:5" x14ac:dyDescent="0.3">
      <c r="A8" s="3"/>
      <c r="B8" s="3"/>
      <c r="C8" s="3"/>
      <c r="D8" s="3"/>
      <c r="E8" s="3"/>
    </row>
    <row r="9" spans="1:5" ht="21" thickBot="1" x14ac:dyDescent="0.35">
      <c r="A9" s="3"/>
      <c r="B9" s="3"/>
      <c r="C9" s="3"/>
      <c r="D9" s="3"/>
      <c r="E9" s="4" t="s">
        <v>132</v>
      </c>
    </row>
    <row r="10" spans="1:5" ht="21" thickBot="1" x14ac:dyDescent="0.35">
      <c r="A10" s="40" t="s">
        <v>0</v>
      </c>
      <c r="B10" s="41"/>
      <c r="C10" s="41"/>
      <c r="D10" s="41"/>
      <c r="E10" s="42"/>
    </row>
    <row r="11" spans="1:5" ht="60.75" x14ac:dyDescent="0.3">
      <c r="A11" s="5" t="s">
        <v>1</v>
      </c>
      <c r="B11" s="6" t="s">
        <v>2</v>
      </c>
      <c r="C11" s="7" t="s">
        <v>3</v>
      </c>
      <c r="D11" s="7" t="s">
        <v>114</v>
      </c>
      <c r="E11" s="8" t="s">
        <v>134</v>
      </c>
    </row>
    <row r="12" spans="1:5" x14ac:dyDescent="0.3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12" customFormat="1" ht="24.75" customHeight="1" x14ac:dyDescent="0.3">
      <c r="A13" s="10">
        <v>4543000000</v>
      </c>
      <c r="B13" s="10" t="s">
        <v>138</v>
      </c>
      <c r="C13" s="11"/>
      <c r="D13" s="11"/>
      <c r="E13" s="11"/>
    </row>
    <row r="14" spans="1:5" s="12" customFormat="1" ht="26.25" customHeight="1" x14ac:dyDescent="0.3">
      <c r="A14" s="13" t="s">
        <v>4</v>
      </c>
      <c r="B14" s="14" t="s">
        <v>5</v>
      </c>
      <c r="C14" s="15">
        <v>40900743</v>
      </c>
      <c r="D14" s="15">
        <v>38142781.770000003</v>
      </c>
      <c r="E14" s="16">
        <f>D14/C14*100</f>
        <v>93.256941004714761</v>
      </c>
    </row>
    <row r="15" spans="1:5" ht="60.75" x14ac:dyDescent="0.3">
      <c r="A15" s="17" t="s">
        <v>6</v>
      </c>
      <c r="B15" s="18" t="s">
        <v>7</v>
      </c>
      <c r="C15" s="11">
        <v>31047821</v>
      </c>
      <c r="D15" s="11">
        <v>28420072.760000002</v>
      </c>
      <c r="E15" s="19">
        <f t="shared" ref="E15:E68" si="0">D15/C15*100</f>
        <v>91.536448757547277</v>
      </c>
    </row>
    <row r="16" spans="1:5" ht="40.5" x14ac:dyDescent="0.3">
      <c r="A16" s="17" t="s">
        <v>30</v>
      </c>
      <c r="B16" s="18" t="s">
        <v>31</v>
      </c>
      <c r="C16" s="11">
        <v>9852922</v>
      </c>
      <c r="D16" s="11">
        <v>9722709.0099999998</v>
      </c>
      <c r="E16" s="19">
        <f t="shared" si="0"/>
        <v>98.678432753248231</v>
      </c>
    </row>
    <row r="17" spans="1:5" s="12" customFormat="1" ht="26.25" customHeight="1" x14ac:dyDescent="0.3">
      <c r="A17" s="13" t="s">
        <v>32</v>
      </c>
      <c r="B17" s="20" t="s">
        <v>33</v>
      </c>
      <c r="C17" s="15">
        <v>154453392.18000001</v>
      </c>
      <c r="D17" s="15">
        <v>135460227.32999998</v>
      </c>
      <c r="E17" s="16">
        <f t="shared" si="0"/>
        <v>87.702979790909751</v>
      </c>
    </row>
    <row r="18" spans="1:5" x14ac:dyDescent="0.3">
      <c r="A18" s="17" t="s">
        <v>34</v>
      </c>
      <c r="B18" s="18" t="s">
        <v>35</v>
      </c>
      <c r="C18" s="11">
        <v>33618909</v>
      </c>
      <c r="D18" s="11">
        <v>27398376.800000001</v>
      </c>
      <c r="E18" s="19">
        <f t="shared" si="0"/>
        <v>81.496924245816544</v>
      </c>
    </row>
    <row r="19" spans="1:5" ht="40.5" x14ac:dyDescent="0.3">
      <c r="A19" s="17" t="s">
        <v>36</v>
      </c>
      <c r="B19" s="18" t="s">
        <v>37</v>
      </c>
      <c r="C19" s="11">
        <v>47170504</v>
      </c>
      <c r="D19" s="11">
        <v>36821382.869999997</v>
      </c>
      <c r="E19" s="19">
        <f t="shared" si="0"/>
        <v>78.060185386189644</v>
      </c>
    </row>
    <row r="20" spans="1:5" ht="40.5" x14ac:dyDescent="0.3">
      <c r="A20" s="17" t="s">
        <v>38</v>
      </c>
      <c r="B20" s="18" t="s">
        <v>39</v>
      </c>
      <c r="C20" s="11">
        <v>56505700</v>
      </c>
      <c r="D20" s="11">
        <v>56383204.68</v>
      </c>
      <c r="E20" s="19">
        <f t="shared" si="0"/>
        <v>99.783215994138644</v>
      </c>
    </row>
    <row r="21" spans="1:5" ht="40.5" x14ac:dyDescent="0.3">
      <c r="A21" s="17" t="s">
        <v>40</v>
      </c>
      <c r="B21" s="18" t="s">
        <v>41</v>
      </c>
      <c r="C21" s="11">
        <v>2431342</v>
      </c>
      <c r="D21" s="11">
        <v>1868919.89</v>
      </c>
      <c r="E21" s="19">
        <f t="shared" si="0"/>
        <v>76.867832250666495</v>
      </c>
    </row>
    <row r="22" spans="1:5" x14ac:dyDescent="0.3">
      <c r="A22" s="17" t="s">
        <v>90</v>
      </c>
      <c r="B22" s="18" t="s">
        <v>91</v>
      </c>
      <c r="C22" s="11">
        <v>3667668.18</v>
      </c>
      <c r="D22" s="11">
        <v>2990550.5</v>
      </c>
      <c r="E22" s="19">
        <f t="shared" si="0"/>
        <v>81.53819683873364</v>
      </c>
    </row>
    <row r="23" spans="1:5" x14ac:dyDescent="0.3">
      <c r="A23" s="17" t="s">
        <v>42</v>
      </c>
      <c r="B23" s="18" t="s">
        <v>43</v>
      </c>
      <c r="C23" s="11">
        <v>7774136</v>
      </c>
      <c r="D23" s="11">
        <v>6943429.0999999996</v>
      </c>
      <c r="E23" s="19">
        <f t="shared" si="0"/>
        <v>89.314479448262801</v>
      </c>
    </row>
    <row r="24" spans="1:5" x14ac:dyDescent="0.3">
      <c r="A24" s="17" t="s">
        <v>44</v>
      </c>
      <c r="B24" s="18" t="s">
        <v>45</v>
      </c>
      <c r="C24" s="11">
        <v>313934</v>
      </c>
      <c r="D24" s="11">
        <v>310524</v>
      </c>
      <c r="E24" s="19">
        <f t="shared" si="0"/>
        <v>98.913784426025856</v>
      </c>
    </row>
    <row r="25" spans="1:5" ht="40.5" x14ac:dyDescent="0.3">
      <c r="A25" s="17" t="s">
        <v>46</v>
      </c>
      <c r="B25" s="18" t="s">
        <v>47</v>
      </c>
      <c r="C25" s="11">
        <v>97152</v>
      </c>
      <c r="D25" s="11">
        <v>91777.27</v>
      </c>
      <c r="E25" s="19">
        <f t="shared" si="0"/>
        <v>94.467710391963109</v>
      </c>
    </row>
    <row r="26" spans="1:5" ht="40.5" x14ac:dyDescent="0.3">
      <c r="A26" s="17" t="s">
        <v>48</v>
      </c>
      <c r="B26" s="18" t="s">
        <v>49</v>
      </c>
      <c r="C26" s="11">
        <v>1368631</v>
      </c>
      <c r="D26" s="11">
        <v>1367708.23</v>
      </c>
      <c r="E26" s="19">
        <f t="shared" si="0"/>
        <v>99.932577151913122</v>
      </c>
    </row>
    <row r="27" spans="1:5" s="12" customFormat="1" ht="40.5" x14ac:dyDescent="0.3">
      <c r="A27" s="17" t="s">
        <v>50</v>
      </c>
      <c r="B27" s="18" t="s">
        <v>51</v>
      </c>
      <c r="C27" s="11">
        <v>950231</v>
      </c>
      <c r="D27" s="11">
        <v>907086.24</v>
      </c>
      <c r="E27" s="19">
        <f t="shared" si="0"/>
        <v>95.459550361964617</v>
      </c>
    </row>
    <row r="28" spans="1:5" ht="60.75" x14ac:dyDescent="0.3">
      <c r="A28" s="17" t="s">
        <v>52</v>
      </c>
      <c r="B28" s="18" t="s">
        <v>53</v>
      </c>
      <c r="C28" s="11">
        <v>493360</v>
      </c>
      <c r="D28" s="11">
        <v>315523.75</v>
      </c>
      <c r="E28" s="19">
        <f t="shared" si="0"/>
        <v>63.954059915680226</v>
      </c>
    </row>
    <row r="29" spans="1:5" ht="81" x14ac:dyDescent="0.3">
      <c r="A29" s="17" t="s">
        <v>54</v>
      </c>
      <c r="B29" s="18" t="s">
        <v>55</v>
      </c>
      <c r="C29" s="11">
        <v>12544</v>
      </c>
      <c r="D29" s="11">
        <v>12544</v>
      </c>
      <c r="E29" s="19">
        <f t="shared" si="0"/>
        <v>100</v>
      </c>
    </row>
    <row r="30" spans="1:5" ht="60.75" x14ac:dyDescent="0.3">
      <c r="A30" s="17" t="s">
        <v>56</v>
      </c>
      <c r="B30" s="18" t="s">
        <v>57</v>
      </c>
      <c r="C30" s="11">
        <v>49281</v>
      </c>
      <c r="D30" s="11">
        <v>49200</v>
      </c>
      <c r="E30" s="19">
        <f t="shared" si="0"/>
        <v>99.835636452182385</v>
      </c>
    </row>
    <row r="31" spans="1:5" s="12" customFormat="1" ht="35.25" customHeight="1" x14ac:dyDescent="0.3">
      <c r="A31" s="13" t="s">
        <v>64</v>
      </c>
      <c r="B31" s="20" t="s">
        <v>65</v>
      </c>
      <c r="C31" s="15">
        <v>16635836.52</v>
      </c>
      <c r="D31" s="15">
        <v>16520786.82</v>
      </c>
      <c r="E31" s="16">
        <f t="shared" si="0"/>
        <v>99.308422513880302</v>
      </c>
    </row>
    <row r="32" spans="1:5" x14ac:dyDescent="0.3">
      <c r="A32" s="17" t="s">
        <v>66</v>
      </c>
      <c r="B32" s="18" t="s">
        <v>67</v>
      </c>
      <c r="C32" s="11">
        <v>10072840</v>
      </c>
      <c r="D32" s="11">
        <v>10072835.52</v>
      </c>
      <c r="E32" s="19">
        <f t="shared" si="0"/>
        <v>99.99995552396345</v>
      </c>
    </row>
    <row r="33" spans="1:5" ht="40.5" x14ac:dyDescent="0.3">
      <c r="A33" s="17" t="s">
        <v>68</v>
      </c>
      <c r="B33" s="18" t="s">
        <v>69</v>
      </c>
      <c r="C33" s="11">
        <v>6562996.5199999996</v>
      </c>
      <c r="D33" s="11">
        <v>6447951.2999999998</v>
      </c>
      <c r="E33" s="19">
        <f t="shared" si="0"/>
        <v>98.247062608529319</v>
      </c>
    </row>
    <row r="34" spans="1:5" s="12" customFormat="1" x14ac:dyDescent="0.3">
      <c r="A34" s="13" t="s">
        <v>58</v>
      </c>
      <c r="B34" s="20" t="s">
        <v>59</v>
      </c>
      <c r="C34" s="15">
        <v>19877929.409999996</v>
      </c>
      <c r="D34" s="15">
        <v>17015611.969999999</v>
      </c>
      <c r="E34" s="16">
        <f t="shared" si="0"/>
        <v>85.600525180655623</v>
      </c>
    </row>
    <row r="35" spans="1:5" ht="40.5" x14ac:dyDescent="0.3">
      <c r="A35" s="17" t="s">
        <v>70</v>
      </c>
      <c r="B35" s="18" t="s">
        <v>71</v>
      </c>
      <c r="C35" s="11">
        <v>12740</v>
      </c>
      <c r="D35" s="11">
        <v>941.43</v>
      </c>
      <c r="E35" s="19">
        <f t="shared" si="0"/>
        <v>7.3895604395604391</v>
      </c>
    </row>
    <row r="36" spans="1:5" ht="40.5" x14ac:dyDescent="0.3">
      <c r="A36" s="17" t="s">
        <v>72</v>
      </c>
      <c r="B36" s="18" t="s">
        <v>73</v>
      </c>
      <c r="C36" s="11">
        <v>10620</v>
      </c>
      <c r="D36" s="11">
        <v>0</v>
      </c>
      <c r="E36" s="19">
        <f t="shared" si="0"/>
        <v>0</v>
      </c>
    </row>
    <row r="37" spans="1:5" ht="40.5" x14ac:dyDescent="0.3">
      <c r="A37" s="17" t="s">
        <v>74</v>
      </c>
      <c r="B37" s="18" t="s">
        <v>75</v>
      </c>
      <c r="C37" s="11">
        <v>24225</v>
      </c>
      <c r="D37" s="11">
        <v>24197.68</v>
      </c>
      <c r="E37" s="19">
        <f t="shared" si="0"/>
        <v>99.887223942208465</v>
      </c>
    </row>
    <row r="38" spans="1:5" ht="60.75" x14ac:dyDescent="0.3">
      <c r="A38" s="17" t="s">
        <v>76</v>
      </c>
      <c r="B38" s="18" t="s">
        <v>77</v>
      </c>
      <c r="C38" s="11">
        <v>10172225.219999999</v>
      </c>
      <c r="D38" s="11">
        <v>10165638.779999999</v>
      </c>
      <c r="E38" s="19">
        <f t="shared" si="0"/>
        <v>99.935250745460792</v>
      </c>
    </row>
    <row r="39" spans="1:5" x14ac:dyDescent="0.3">
      <c r="A39" s="17" t="s">
        <v>78</v>
      </c>
      <c r="B39" s="18" t="s">
        <v>79</v>
      </c>
      <c r="C39" s="11">
        <v>3060516.19</v>
      </c>
      <c r="D39" s="11">
        <v>2378253.5499999998</v>
      </c>
      <c r="E39" s="19">
        <f t="shared" si="0"/>
        <v>77.707595789584758</v>
      </c>
    </row>
    <row r="40" spans="1:5" x14ac:dyDescent="0.3">
      <c r="A40" s="17" t="s">
        <v>80</v>
      </c>
      <c r="B40" s="18" t="s">
        <v>81</v>
      </c>
      <c r="C40" s="11">
        <v>1781452</v>
      </c>
      <c r="D40" s="11">
        <v>1781451.11</v>
      </c>
      <c r="E40" s="19">
        <f t="shared" si="0"/>
        <v>99.999950040753276</v>
      </c>
    </row>
    <row r="41" spans="1:5" ht="81" x14ac:dyDescent="0.3">
      <c r="A41" s="17" t="s">
        <v>60</v>
      </c>
      <c r="B41" s="18" t="s">
        <v>61</v>
      </c>
      <c r="C41" s="11">
        <v>300435</v>
      </c>
      <c r="D41" s="11">
        <v>300422.64</v>
      </c>
      <c r="E41" s="19">
        <f t="shared" si="0"/>
        <v>99.995885965350254</v>
      </c>
    </row>
    <row r="42" spans="1:5" ht="81" x14ac:dyDescent="0.3">
      <c r="A42" s="17" t="s">
        <v>82</v>
      </c>
      <c r="B42" s="18" t="s">
        <v>83</v>
      </c>
      <c r="C42" s="11">
        <v>454787</v>
      </c>
      <c r="D42" s="11">
        <v>390981.99</v>
      </c>
      <c r="E42" s="19">
        <f t="shared" si="0"/>
        <v>85.970353154333793</v>
      </c>
    </row>
    <row r="43" spans="1:5" x14ac:dyDescent="0.3">
      <c r="A43" s="17" t="s">
        <v>84</v>
      </c>
      <c r="B43" s="18" t="s">
        <v>85</v>
      </c>
      <c r="C43" s="11">
        <v>57272</v>
      </c>
      <c r="D43" s="11">
        <v>20184.93</v>
      </c>
      <c r="E43" s="19">
        <f t="shared" si="0"/>
        <v>35.243976113982399</v>
      </c>
    </row>
    <row r="44" spans="1:5" ht="60.75" x14ac:dyDescent="0.3">
      <c r="A44" s="17" t="s">
        <v>86</v>
      </c>
      <c r="B44" s="18" t="s">
        <v>87</v>
      </c>
      <c r="C44" s="11">
        <v>350000</v>
      </c>
      <c r="D44" s="11">
        <v>288202.76</v>
      </c>
      <c r="E44" s="19">
        <f t="shared" si="0"/>
        <v>82.343645714285714</v>
      </c>
    </row>
    <row r="45" spans="1:5" ht="40.5" x14ac:dyDescent="0.3">
      <c r="A45" s="17" t="s">
        <v>88</v>
      </c>
      <c r="B45" s="18" t="s">
        <v>89</v>
      </c>
      <c r="C45" s="11">
        <v>3653657</v>
      </c>
      <c r="D45" s="11">
        <v>1665337.1</v>
      </c>
      <c r="E45" s="19">
        <f t="shared" si="0"/>
        <v>45.580006552339206</v>
      </c>
    </row>
    <row r="46" spans="1:5" s="12" customFormat="1" ht="24.75" customHeight="1" x14ac:dyDescent="0.3">
      <c r="A46" s="13" t="s">
        <v>92</v>
      </c>
      <c r="B46" s="20" t="s">
        <v>93</v>
      </c>
      <c r="C46" s="15">
        <v>12925351</v>
      </c>
      <c r="D46" s="15">
        <v>10965178.74</v>
      </c>
      <c r="E46" s="16">
        <f t="shared" si="0"/>
        <v>84.834669015951675</v>
      </c>
    </row>
    <row r="47" spans="1:5" x14ac:dyDescent="0.3">
      <c r="A47" s="17" t="s">
        <v>94</v>
      </c>
      <c r="B47" s="18" t="s">
        <v>95</v>
      </c>
      <c r="C47" s="11">
        <v>3821797</v>
      </c>
      <c r="D47" s="11">
        <v>3335682.66</v>
      </c>
      <c r="E47" s="19">
        <f t="shared" si="0"/>
        <v>87.280477220532646</v>
      </c>
    </row>
    <row r="48" spans="1:5" x14ac:dyDescent="0.3">
      <c r="A48" s="17" t="s">
        <v>96</v>
      </c>
      <c r="B48" s="18" t="s">
        <v>97</v>
      </c>
      <c r="C48" s="11">
        <v>1239662</v>
      </c>
      <c r="D48" s="11">
        <v>1099305.9099999999</v>
      </c>
      <c r="E48" s="19">
        <f t="shared" si="0"/>
        <v>88.677874291540746</v>
      </c>
    </row>
    <row r="49" spans="1:5" ht="40.5" x14ac:dyDescent="0.3">
      <c r="A49" s="17" t="s">
        <v>98</v>
      </c>
      <c r="B49" s="18" t="s">
        <v>99</v>
      </c>
      <c r="C49" s="11">
        <v>6798327</v>
      </c>
      <c r="D49" s="11">
        <v>5655755.6600000001</v>
      </c>
      <c r="E49" s="19">
        <f t="shared" si="0"/>
        <v>83.193345362763509</v>
      </c>
    </row>
    <row r="50" spans="1:5" ht="40.5" x14ac:dyDescent="0.3">
      <c r="A50" s="17" t="s">
        <v>100</v>
      </c>
      <c r="B50" s="18" t="s">
        <v>101</v>
      </c>
      <c r="C50" s="11">
        <v>714902</v>
      </c>
      <c r="D50" s="11">
        <v>670237.9</v>
      </c>
      <c r="E50" s="19">
        <f t="shared" si="0"/>
        <v>93.75241641511704</v>
      </c>
    </row>
    <row r="51" spans="1:5" s="12" customFormat="1" x14ac:dyDescent="0.3">
      <c r="A51" s="17" t="s">
        <v>102</v>
      </c>
      <c r="B51" s="18" t="s">
        <v>103</v>
      </c>
      <c r="C51" s="11">
        <v>350663</v>
      </c>
      <c r="D51" s="11">
        <v>204196.61</v>
      </c>
      <c r="E51" s="19">
        <f t="shared" si="0"/>
        <v>58.231581318816069</v>
      </c>
    </row>
    <row r="52" spans="1:5" s="12" customFormat="1" ht="26.25" customHeight="1" x14ac:dyDescent="0.3">
      <c r="A52" s="13" t="s">
        <v>8</v>
      </c>
      <c r="B52" s="20" t="s">
        <v>9</v>
      </c>
      <c r="C52" s="15">
        <v>2119935</v>
      </c>
      <c r="D52" s="15">
        <v>1467696.62</v>
      </c>
      <c r="E52" s="16">
        <f t="shared" si="0"/>
        <v>69.233095354338701</v>
      </c>
    </row>
    <row r="53" spans="1:5" ht="40.5" x14ac:dyDescent="0.3">
      <c r="A53" s="17" t="s">
        <v>62</v>
      </c>
      <c r="B53" s="18" t="s">
        <v>63</v>
      </c>
      <c r="C53" s="11">
        <v>1673218</v>
      </c>
      <c r="D53" s="11">
        <v>1021134.62</v>
      </c>
      <c r="E53" s="19">
        <f t="shared" si="0"/>
        <v>61.028187600181205</v>
      </c>
    </row>
    <row r="54" spans="1:5" ht="60.75" x14ac:dyDescent="0.3">
      <c r="A54" s="17" t="s">
        <v>10</v>
      </c>
      <c r="B54" s="18" t="s">
        <v>11</v>
      </c>
      <c r="C54" s="11">
        <v>29628</v>
      </c>
      <c r="D54" s="11">
        <v>29624</v>
      </c>
      <c r="E54" s="19">
        <f t="shared" si="0"/>
        <v>99.986499257459158</v>
      </c>
    </row>
    <row r="55" spans="1:5" ht="60.75" x14ac:dyDescent="0.3">
      <c r="A55" s="17" t="s">
        <v>12</v>
      </c>
      <c r="B55" s="18" t="s">
        <v>13</v>
      </c>
      <c r="C55" s="11">
        <v>417089</v>
      </c>
      <c r="D55" s="11">
        <v>416938</v>
      </c>
      <c r="E55" s="19">
        <f t="shared" si="0"/>
        <v>99.963796695669274</v>
      </c>
    </row>
    <row r="56" spans="1:5" s="12" customFormat="1" ht="22.5" customHeight="1" x14ac:dyDescent="0.3">
      <c r="A56" s="13" t="s">
        <v>104</v>
      </c>
      <c r="B56" s="20" t="s">
        <v>105</v>
      </c>
      <c r="C56" s="15">
        <v>9338219.0099999998</v>
      </c>
      <c r="D56" s="15">
        <v>6189353.5499999998</v>
      </c>
      <c r="E56" s="16">
        <f t="shared" si="0"/>
        <v>66.279807138513448</v>
      </c>
    </row>
    <row r="57" spans="1:5" x14ac:dyDescent="0.3">
      <c r="A57" s="17" t="s">
        <v>106</v>
      </c>
      <c r="B57" s="18" t="s">
        <v>107</v>
      </c>
      <c r="C57" s="11">
        <v>9046423</v>
      </c>
      <c r="D57" s="11">
        <v>6002440.2599999998</v>
      </c>
      <c r="E57" s="19">
        <f t="shared" si="0"/>
        <v>66.351532091744986</v>
      </c>
    </row>
    <row r="58" spans="1:5" x14ac:dyDescent="0.3">
      <c r="A58" s="17" t="s">
        <v>108</v>
      </c>
      <c r="B58" s="18" t="s">
        <v>109</v>
      </c>
      <c r="C58" s="11">
        <v>291796.00999999995</v>
      </c>
      <c r="D58" s="11">
        <v>186913.29</v>
      </c>
      <c r="E58" s="19">
        <f t="shared" si="0"/>
        <v>64.05615004811068</v>
      </c>
    </row>
    <row r="59" spans="1:5" s="12" customFormat="1" ht="21" customHeight="1" x14ac:dyDescent="0.3">
      <c r="A59" s="13" t="s">
        <v>14</v>
      </c>
      <c r="B59" s="20" t="s">
        <v>15</v>
      </c>
      <c r="C59" s="15">
        <v>12891391</v>
      </c>
      <c r="D59" s="15">
        <v>12858768.609999999</v>
      </c>
      <c r="E59" s="16">
        <f t="shared" si="0"/>
        <v>99.746944375513863</v>
      </c>
    </row>
    <row r="60" spans="1:5" x14ac:dyDescent="0.3">
      <c r="A60" s="17" t="s">
        <v>16</v>
      </c>
      <c r="B60" s="18" t="s">
        <v>17</v>
      </c>
      <c r="C60" s="11">
        <v>18600</v>
      </c>
      <c r="D60" s="11">
        <v>9600</v>
      </c>
      <c r="E60" s="19">
        <f t="shared" si="0"/>
        <v>51.612903225806448</v>
      </c>
    </row>
    <row r="61" spans="1:5" ht="40.5" x14ac:dyDescent="0.3">
      <c r="A61" s="17" t="s">
        <v>110</v>
      </c>
      <c r="B61" s="18" t="s">
        <v>111</v>
      </c>
      <c r="C61" s="11">
        <v>12836011</v>
      </c>
      <c r="D61" s="11">
        <v>12812388.609999999</v>
      </c>
      <c r="E61" s="19">
        <f t="shared" si="0"/>
        <v>99.815967826764876</v>
      </c>
    </row>
    <row r="62" spans="1:5" x14ac:dyDescent="0.3">
      <c r="A62" s="17" t="s">
        <v>18</v>
      </c>
      <c r="B62" s="18" t="s">
        <v>19</v>
      </c>
      <c r="C62" s="11">
        <v>36780</v>
      </c>
      <c r="D62" s="11">
        <v>36780</v>
      </c>
      <c r="E62" s="19">
        <f t="shared" si="0"/>
        <v>100</v>
      </c>
    </row>
    <row r="63" spans="1:5" s="12" customFormat="1" ht="28.5" customHeight="1" x14ac:dyDescent="0.3">
      <c r="A63" s="13" t="s">
        <v>20</v>
      </c>
      <c r="B63" s="20" t="s">
        <v>21</v>
      </c>
      <c r="C63" s="15">
        <v>453882</v>
      </c>
      <c r="D63" s="15">
        <v>252225.71</v>
      </c>
      <c r="E63" s="16">
        <f t="shared" si="0"/>
        <v>55.570767291939319</v>
      </c>
    </row>
    <row r="64" spans="1:5" ht="40.5" x14ac:dyDescent="0.3">
      <c r="A64" s="17" t="s">
        <v>22</v>
      </c>
      <c r="B64" s="18" t="s">
        <v>23</v>
      </c>
      <c r="C64" s="11">
        <v>253882</v>
      </c>
      <c r="D64" s="11">
        <v>252225.71</v>
      </c>
      <c r="E64" s="19">
        <f t="shared" si="0"/>
        <v>99.347614245988296</v>
      </c>
    </row>
    <row r="65" spans="1:5" x14ac:dyDescent="0.3">
      <c r="A65" s="17" t="s">
        <v>112</v>
      </c>
      <c r="B65" s="18" t="s">
        <v>113</v>
      </c>
      <c r="C65" s="11">
        <v>200000</v>
      </c>
      <c r="D65" s="11">
        <v>0</v>
      </c>
      <c r="E65" s="19">
        <f t="shared" si="0"/>
        <v>0</v>
      </c>
    </row>
    <row r="66" spans="1:5" s="12" customFormat="1" ht="24" customHeight="1" x14ac:dyDescent="0.3">
      <c r="A66" s="13" t="s">
        <v>24</v>
      </c>
      <c r="B66" s="20" t="s">
        <v>25</v>
      </c>
      <c r="C66" s="15">
        <v>2986620</v>
      </c>
      <c r="D66" s="15">
        <v>2985620.6100000003</v>
      </c>
      <c r="E66" s="16">
        <f t="shared" si="0"/>
        <v>99.966537758402481</v>
      </c>
    </row>
    <row r="67" spans="1:5" x14ac:dyDescent="0.3">
      <c r="A67" s="17" t="s">
        <v>26</v>
      </c>
      <c r="B67" s="18" t="s">
        <v>27</v>
      </c>
      <c r="C67" s="11">
        <v>1067120</v>
      </c>
      <c r="D67" s="11">
        <v>1067120</v>
      </c>
      <c r="E67" s="19">
        <f t="shared" si="0"/>
        <v>100</v>
      </c>
    </row>
    <row r="68" spans="1:5" s="12" customFormat="1" ht="40.5" x14ac:dyDescent="0.3">
      <c r="A68" s="17" t="s">
        <v>28</v>
      </c>
      <c r="B68" s="18" t="s">
        <v>29</v>
      </c>
      <c r="C68" s="11">
        <v>1919500</v>
      </c>
      <c r="D68" s="11">
        <v>1918500.61</v>
      </c>
      <c r="E68" s="19">
        <f t="shared" si="0"/>
        <v>99.947934878874705</v>
      </c>
    </row>
    <row r="69" spans="1:5" s="12" customFormat="1" ht="26.25" customHeight="1" thickBot="1" x14ac:dyDescent="0.35">
      <c r="A69" s="21" t="s">
        <v>137</v>
      </c>
      <c r="B69" s="22"/>
      <c r="C69" s="23">
        <v>272583299.12</v>
      </c>
      <c r="D69" s="23">
        <v>241858251.73000002</v>
      </c>
      <c r="E69" s="24">
        <f t="shared" ref="E69" si="1">D69/C69*100</f>
        <v>88.728198870146542</v>
      </c>
    </row>
    <row r="70" spans="1:5" ht="21" thickBot="1" x14ac:dyDescent="0.35">
      <c r="A70" s="36" t="s">
        <v>139</v>
      </c>
      <c r="B70" s="37"/>
      <c r="C70" s="37"/>
      <c r="D70" s="37"/>
      <c r="E70" s="25"/>
    </row>
    <row r="71" spans="1:5" ht="60.75" x14ac:dyDescent="0.3">
      <c r="A71" s="5" t="s">
        <v>1</v>
      </c>
      <c r="B71" s="6" t="s">
        <v>2</v>
      </c>
      <c r="C71" s="7" t="s">
        <v>3</v>
      </c>
      <c r="D71" s="7" t="s">
        <v>114</v>
      </c>
      <c r="E71" s="8" t="s">
        <v>134</v>
      </c>
    </row>
    <row r="72" spans="1:5" x14ac:dyDescent="0.3">
      <c r="A72" s="9">
        <v>1</v>
      </c>
      <c r="B72" s="9">
        <v>2</v>
      </c>
      <c r="C72" s="9">
        <v>3</v>
      </c>
      <c r="D72" s="9">
        <v>4</v>
      </c>
      <c r="E72" s="9">
        <v>5</v>
      </c>
    </row>
    <row r="73" spans="1:5" s="12" customFormat="1" ht="30" customHeight="1" x14ac:dyDescent="0.3">
      <c r="A73" s="13" t="s">
        <v>4</v>
      </c>
      <c r="B73" s="14" t="s">
        <v>5</v>
      </c>
      <c r="C73" s="15">
        <v>7627365.3699999992</v>
      </c>
      <c r="D73" s="15">
        <v>7518524.3700000001</v>
      </c>
      <c r="E73" s="26">
        <v>98.573019716243124</v>
      </c>
    </row>
    <row r="74" spans="1:5" ht="60.75" x14ac:dyDescent="0.3">
      <c r="A74" s="17" t="s">
        <v>6</v>
      </c>
      <c r="B74" s="18" t="s">
        <v>7</v>
      </c>
      <c r="C74" s="11">
        <v>7098695.3699999992</v>
      </c>
      <c r="D74" s="11">
        <v>6995914.3700000001</v>
      </c>
      <c r="E74" s="27">
        <v>98.552114231660582</v>
      </c>
    </row>
    <row r="75" spans="1:5" ht="40.5" x14ac:dyDescent="0.3">
      <c r="A75" s="17" t="s">
        <v>30</v>
      </c>
      <c r="B75" s="18" t="s">
        <v>31</v>
      </c>
      <c r="C75" s="11">
        <v>528670</v>
      </c>
      <c r="D75" s="11">
        <v>522610</v>
      </c>
      <c r="E75" s="27">
        <v>98.853727277886023</v>
      </c>
    </row>
    <row r="76" spans="1:5" s="12" customFormat="1" ht="22.5" customHeight="1" x14ac:dyDescent="0.3">
      <c r="A76" s="13" t="s">
        <v>32</v>
      </c>
      <c r="B76" s="20" t="s">
        <v>33</v>
      </c>
      <c r="C76" s="15">
        <v>39909995.489999995</v>
      </c>
      <c r="D76" s="15">
        <v>33265576.75</v>
      </c>
      <c r="E76" s="26">
        <v>83.351492130173639</v>
      </c>
    </row>
    <row r="77" spans="1:5" x14ac:dyDescent="0.3">
      <c r="A77" s="17" t="s">
        <v>34</v>
      </c>
      <c r="B77" s="18" t="s">
        <v>35</v>
      </c>
      <c r="C77" s="11">
        <v>1625386.22</v>
      </c>
      <c r="D77" s="11">
        <v>1444625.99</v>
      </c>
      <c r="E77" s="27">
        <v>88.878936724343589</v>
      </c>
    </row>
    <row r="78" spans="1:5" ht="40.5" x14ac:dyDescent="0.3">
      <c r="A78" s="17" t="s">
        <v>36</v>
      </c>
      <c r="B78" s="18" t="s">
        <v>37</v>
      </c>
      <c r="C78" s="11">
        <v>15198575.459999999</v>
      </c>
      <c r="D78" s="11">
        <v>11948269.32</v>
      </c>
      <c r="E78" s="27">
        <v>78.614402721135036</v>
      </c>
    </row>
    <row r="79" spans="1:5" x14ac:dyDescent="0.3">
      <c r="A79" s="17" t="s">
        <v>90</v>
      </c>
      <c r="B79" s="18" t="s">
        <v>91</v>
      </c>
      <c r="C79" s="11">
        <v>137799</v>
      </c>
      <c r="D79" s="11">
        <v>137789.79</v>
      </c>
      <c r="E79" s="27">
        <v>99.993316352078025</v>
      </c>
    </row>
    <row r="80" spans="1:5" x14ac:dyDescent="0.3">
      <c r="A80" s="17" t="s">
        <v>42</v>
      </c>
      <c r="B80" s="18" t="s">
        <v>43</v>
      </c>
      <c r="C80" s="11">
        <v>5500560</v>
      </c>
      <c r="D80" s="11">
        <v>5500560</v>
      </c>
      <c r="E80" s="27">
        <v>100</v>
      </c>
    </row>
    <row r="81" spans="1:5" ht="40.5" x14ac:dyDescent="0.3">
      <c r="A81" s="17" t="s">
        <v>46</v>
      </c>
      <c r="B81" s="18" t="s">
        <v>47</v>
      </c>
      <c r="C81" s="11">
        <v>109705.81</v>
      </c>
      <c r="D81" s="11">
        <v>109705.81</v>
      </c>
      <c r="E81" s="27">
        <v>100</v>
      </c>
    </row>
    <row r="82" spans="1:5" ht="60.75" x14ac:dyDescent="0.3">
      <c r="A82" s="17" t="s">
        <v>117</v>
      </c>
      <c r="B82" s="18" t="s">
        <v>118</v>
      </c>
      <c r="C82" s="11">
        <v>1689444</v>
      </c>
      <c r="D82" s="11">
        <v>1689444</v>
      </c>
      <c r="E82" s="27">
        <v>100</v>
      </c>
    </row>
    <row r="83" spans="1:5" s="12" customFormat="1" ht="60.75" x14ac:dyDescent="0.3">
      <c r="A83" s="17" t="s">
        <v>119</v>
      </c>
      <c r="B83" s="18" t="s">
        <v>120</v>
      </c>
      <c r="C83" s="11">
        <v>15204995</v>
      </c>
      <c r="D83" s="11">
        <v>11992381.84</v>
      </c>
      <c r="E83" s="27">
        <v>78.871330375314159</v>
      </c>
    </row>
    <row r="84" spans="1:5" ht="60.75" x14ac:dyDescent="0.3">
      <c r="A84" s="17" t="s">
        <v>121</v>
      </c>
      <c r="B84" s="18" t="s">
        <v>122</v>
      </c>
      <c r="C84" s="11">
        <v>443530</v>
      </c>
      <c r="D84" s="11">
        <v>442800</v>
      </c>
      <c r="E84" s="27">
        <v>99.835411358870871</v>
      </c>
    </row>
    <row r="85" spans="1:5" s="12" customFormat="1" ht="24.75" customHeight="1" x14ac:dyDescent="0.3">
      <c r="A85" s="13" t="s">
        <v>64</v>
      </c>
      <c r="B85" s="20" t="s">
        <v>65</v>
      </c>
      <c r="C85" s="15">
        <v>3771967</v>
      </c>
      <c r="D85" s="15">
        <v>3771957.6</v>
      </c>
      <c r="E85" s="26">
        <v>99.999750793153808</v>
      </c>
    </row>
    <row r="86" spans="1:5" x14ac:dyDescent="0.3">
      <c r="A86" s="17" t="s">
        <v>66</v>
      </c>
      <c r="B86" s="18" t="s">
        <v>67</v>
      </c>
      <c r="C86" s="11">
        <v>3771967</v>
      </c>
      <c r="D86" s="11">
        <v>3771957.6</v>
      </c>
      <c r="E86" s="27">
        <v>99.999750793153808</v>
      </c>
    </row>
    <row r="87" spans="1:5" s="12" customFormat="1" ht="30" customHeight="1" x14ac:dyDescent="0.3">
      <c r="A87" s="13" t="s">
        <v>58</v>
      </c>
      <c r="B87" s="20" t="s">
        <v>59</v>
      </c>
      <c r="C87" s="15">
        <v>3310828.33</v>
      </c>
      <c r="D87" s="15">
        <v>3235331.6499999994</v>
      </c>
      <c r="E87" s="26">
        <v>97.71970418049429</v>
      </c>
    </row>
    <row r="88" spans="1:5" ht="60.75" x14ac:dyDescent="0.3">
      <c r="A88" s="17" t="s">
        <v>76</v>
      </c>
      <c r="B88" s="18" t="s">
        <v>77</v>
      </c>
      <c r="C88" s="11">
        <v>2680696.29</v>
      </c>
      <c r="D88" s="11">
        <v>2615511.61</v>
      </c>
      <c r="E88" s="27">
        <v>97.568367582588024</v>
      </c>
    </row>
    <row r="89" spans="1:5" x14ac:dyDescent="0.3">
      <c r="A89" s="17" t="s">
        <v>78</v>
      </c>
      <c r="B89" s="18" t="s">
        <v>79</v>
      </c>
      <c r="C89" s="11">
        <v>32291.3</v>
      </c>
      <c r="D89" s="11">
        <v>32291.3</v>
      </c>
      <c r="E89" s="27">
        <v>100</v>
      </c>
    </row>
    <row r="90" spans="1:5" x14ac:dyDescent="0.3">
      <c r="A90" s="17" t="s">
        <v>80</v>
      </c>
      <c r="B90" s="18" t="s">
        <v>81</v>
      </c>
      <c r="C90" s="11">
        <v>100000</v>
      </c>
      <c r="D90" s="11">
        <v>89688</v>
      </c>
      <c r="E90" s="27">
        <v>89.688000000000002</v>
      </c>
    </row>
    <row r="91" spans="1:5" ht="60.75" x14ac:dyDescent="0.3">
      <c r="A91" s="17" t="s">
        <v>86</v>
      </c>
      <c r="B91" s="18" t="s">
        <v>87</v>
      </c>
      <c r="C91" s="11">
        <v>38050</v>
      </c>
      <c r="D91" s="11">
        <v>38050</v>
      </c>
      <c r="E91" s="27">
        <v>100</v>
      </c>
    </row>
    <row r="92" spans="1:5" ht="40.5" x14ac:dyDescent="0.3">
      <c r="A92" s="17" t="s">
        <v>88</v>
      </c>
      <c r="B92" s="18" t="s">
        <v>89</v>
      </c>
      <c r="C92" s="11">
        <v>459790.74</v>
      </c>
      <c r="D92" s="11">
        <v>459790.74</v>
      </c>
      <c r="E92" s="27">
        <v>100</v>
      </c>
    </row>
    <row r="93" spans="1:5" s="12" customFormat="1" ht="24.75" customHeight="1" x14ac:dyDescent="0.3">
      <c r="A93" s="13" t="s">
        <v>92</v>
      </c>
      <c r="B93" s="20" t="s">
        <v>93</v>
      </c>
      <c r="C93" s="15">
        <v>431100</v>
      </c>
      <c r="D93" s="15">
        <v>352675</v>
      </c>
      <c r="E93" s="26">
        <v>81.808165158895847</v>
      </c>
    </row>
    <row r="94" spans="1:5" s="12" customFormat="1" x14ac:dyDescent="0.3">
      <c r="A94" s="17" t="s">
        <v>94</v>
      </c>
      <c r="B94" s="18" t="s">
        <v>95</v>
      </c>
      <c r="C94" s="11">
        <v>153100</v>
      </c>
      <c r="D94" s="11">
        <v>153044</v>
      </c>
      <c r="E94" s="27">
        <v>99.963422599608094</v>
      </c>
    </row>
    <row r="95" spans="1:5" x14ac:dyDescent="0.3">
      <c r="A95" s="17" t="s">
        <v>96</v>
      </c>
      <c r="B95" s="18" t="s">
        <v>97</v>
      </c>
      <c r="C95" s="11">
        <v>108000</v>
      </c>
      <c r="D95" s="11">
        <v>51611</v>
      </c>
      <c r="E95" s="27">
        <v>47.787962962962965</v>
      </c>
    </row>
    <row r="96" spans="1:5" ht="40.5" x14ac:dyDescent="0.3">
      <c r="A96" s="17" t="s">
        <v>98</v>
      </c>
      <c r="B96" s="18" t="s">
        <v>99</v>
      </c>
      <c r="C96" s="11">
        <v>142000</v>
      </c>
      <c r="D96" s="11">
        <v>122970</v>
      </c>
      <c r="E96" s="27">
        <v>86.598591549295776</v>
      </c>
    </row>
    <row r="97" spans="1:5" ht="40.5" x14ac:dyDescent="0.3">
      <c r="A97" s="17" t="s">
        <v>100</v>
      </c>
      <c r="B97" s="18" t="s">
        <v>101</v>
      </c>
      <c r="C97" s="11">
        <v>28000</v>
      </c>
      <c r="D97" s="11">
        <v>25050</v>
      </c>
      <c r="E97" s="27">
        <v>89.464285714285722</v>
      </c>
    </row>
    <row r="98" spans="1:5" s="12" customFormat="1" ht="28.5" customHeight="1" x14ac:dyDescent="0.3">
      <c r="A98" s="13" t="s">
        <v>104</v>
      </c>
      <c r="B98" s="20" t="s">
        <v>105</v>
      </c>
      <c r="C98" s="15">
        <v>7081236.7999999998</v>
      </c>
      <c r="D98" s="15">
        <v>6491236.7999999998</v>
      </c>
      <c r="E98" s="26">
        <v>91.668122156287723</v>
      </c>
    </row>
    <row r="99" spans="1:5" x14ac:dyDescent="0.3">
      <c r="A99" s="17" t="s">
        <v>106</v>
      </c>
      <c r="B99" s="18" t="s">
        <v>107</v>
      </c>
      <c r="C99" s="11">
        <v>7081236.7999999998</v>
      </c>
      <c r="D99" s="11">
        <v>6491236.7999999998</v>
      </c>
      <c r="E99" s="27">
        <v>91.668122156287723</v>
      </c>
    </row>
    <row r="100" spans="1:5" s="12" customFormat="1" ht="24.75" customHeight="1" x14ac:dyDescent="0.3">
      <c r="A100" s="13" t="s">
        <v>14</v>
      </c>
      <c r="B100" s="20" t="s">
        <v>15</v>
      </c>
      <c r="C100" s="15">
        <v>3866447</v>
      </c>
      <c r="D100" s="15">
        <v>3473000.93</v>
      </c>
      <c r="E100" s="26">
        <v>89.824092506634642</v>
      </c>
    </row>
    <row r="101" spans="1:5" x14ac:dyDescent="0.3">
      <c r="A101" s="17" t="s">
        <v>16</v>
      </c>
      <c r="B101" s="18" t="s">
        <v>17</v>
      </c>
      <c r="C101" s="11">
        <v>450000</v>
      </c>
      <c r="D101" s="11">
        <v>438050</v>
      </c>
      <c r="E101" s="27">
        <v>97.344444444444449</v>
      </c>
    </row>
    <row r="102" spans="1:5" x14ac:dyDescent="0.3">
      <c r="A102" s="17" t="s">
        <v>123</v>
      </c>
      <c r="B102" s="18" t="s">
        <v>124</v>
      </c>
      <c r="C102" s="11">
        <v>564163</v>
      </c>
      <c r="D102" s="11">
        <v>307521.58</v>
      </c>
      <c r="E102" s="27">
        <v>54.509349248355534</v>
      </c>
    </row>
    <row r="103" spans="1:5" x14ac:dyDescent="0.3">
      <c r="A103" s="17" t="s">
        <v>125</v>
      </c>
      <c r="B103" s="18" t="s">
        <v>126</v>
      </c>
      <c r="C103" s="11">
        <v>130420</v>
      </c>
      <c r="D103" s="11">
        <v>55665.35</v>
      </c>
      <c r="E103" s="27">
        <v>42.681605581965954</v>
      </c>
    </row>
    <row r="104" spans="1:5" ht="40.5" x14ac:dyDescent="0.3">
      <c r="A104" s="17" t="s">
        <v>115</v>
      </c>
      <c r="B104" s="18" t="s">
        <v>116</v>
      </c>
      <c r="C104" s="11">
        <v>150000</v>
      </c>
      <c r="D104" s="11">
        <v>99900</v>
      </c>
      <c r="E104" s="27">
        <v>66.600000000000009</v>
      </c>
    </row>
    <row r="105" spans="1:5" x14ac:dyDescent="0.3">
      <c r="A105" s="17" t="s">
        <v>127</v>
      </c>
      <c r="B105" s="18" t="s">
        <v>128</v>
      </c>
      <c r="C105" s="11">
        <v>2571864</v>
      </c>
      <c r="D105" s="11">
        <v>2571864</v>
      </c>
      <c r="E105" s="27">
        <v>100</v>
      </c>
    </row>
    <row r="106" spans="1:5" s="12" customFormat="1" ht="22.5" customHeight="1" x14ac:dyDescent="0.3">
      <c r="A106" s="13" t="s">
        <v>20</v>
      </c>
      <c r="B106" s="20" t="s">
        <v>21</v>
      </c>
      <c r="C106" s="15">
        <v>3663474.4499999997</v>
      </c>
      <c r="D106" s="15">
        <v>3660843.89</v>
      </c>
      <c r="E106" s="26">
        <v>99.928194940734485</v>
      </c>
    </row>
    <row r="107" spans="1:5" s="12" customFormat="1" ht="40.5" x14ac:dyDescent="0.3">
      <c r="A107" s="17" t="s">
        <v>22</v>
      </c>
      <c r="B107" s="18" t="s">
        <v>23</v>
      </c>
      <c r="C107" s="11">
        <v>3358284.4499999997</v>
      </c>
      <c r="D107" s="11">
        <v>3358284.45</v>
      </c>
      <c r="E107" s="27">
        <v>100.00000000000003</v>
      </c>
    </row>
    <row r="108" spans="1:5" x14ac:dyDescent="0.3">
      <c r="A108" s="17" t="s">
        <v>129</v>
      </c>
      <c r="B108" s="18" t="s">
        <v>130</v>
      </c>
      <c r="C108" s="11">
        <v>305190</v>
      </c>
      <c r="D108" s="11">
        <v>302559.44</v>
      </c>
      <c r="E108" s="27">
        <v>99.138058258789613</v>
      </c>
    </row>
    <row r="109" spans="1:5" s="12" customFormat="1" ht="30" customHeight="1" x14ac:dyDescent="0.3">
      <c r="A109" s="13" t="s">
        <v>24</v>
      </c>
      <c r="B109" s="20" t="s">
        <v>25</v>
      </c>
      <c r="C109" s="15">
        <v>2272080</v>
      </c>
      <c r="D109" s="15">
        <v>2268180</v>
      </c>
      <c r="E109" s="26">
        <v>99.828351114397378</v>
      </c>
    </row>
    <row r="110" spans="1:5" x14ac:dyDescent="0.3">
      <c r="A110" s="17" t="s">
        <v>26</v>
      </c>
      <c r="B110" s="18" t="s">
        <v>27</v>
      </c>
      <c r="C110" s="11">
        <v>962080</v>
      </c>
      <c r="D110" s="11">
        <v>962080</v>
      </c>
      <c r="E110" s="27">
        <v>100</v>
      </c>
    </row>
    <row r="111" spans="1:5" ht="40.5" x14ac:dyDescent="0.3">
      <c r="A111" s="17" t="s">
        <v>28</v>
      </c>
      <c r="B111" s="18" t="s">
        <v>29</v>
      </c>
      <c r="C111" s="11">
        <v>1310000</v>
      </c>
      <c r="D111" s="11">
        <v>1306100</v>
      </c>
      <c r="E111" s="27">
        <v>99.702290076335871</v>
      </c>
    </row>
    <row r="112" spans="1:5" x14ac:dyDescent="0.3">
      <c r="A112" s="28"/>
      <c r="B112" s="29" t="s">
        <v>135</v>
      </c>
      <c r="C112" s="15">
        <v>71934494.439999998</v>
      </c>
      <c r="D112" s="15">
        <v>64037326.989999995</v>
      </c>
      <c r="E112" s="30">
        <v>89.021723845453621</v>
      </c>
    </row>
    <row r="113" spans="1:5" s="12" customFormat="1" ht="28.5" customHeight="1" thickBot="1" x14ac:dyDescent="0.35">
      <c r="A113" s="31"/>
      <c r="B113" s="32" t="s">
        <v>136</v>
      </c>
      <c r="C113" s="33">
        <f>C69+C112</f>
        <v>344517793.56</v>
      </c>
      <c r="D113" s="33">
        <f>D69+D112</f>
        <v>305895578.72000003</v>
      </c>
      <c r="E113" s="34">
        <v>89.021723845453621</v>
      </c>
    </row>
    <row r="115" spans="1:5" x14ac:dyDescent="0.3">
      <c r="B115" s="12" t="s">
        <v>141</v>
      </c>
      <c r="C115" s="12" t="s">
        <v>142</v>
      </c>
    </row>
  </sheetData>
  <mergeCells count="4">
    <mergeCell ref="A70:D70"/>
    <mergeCell ref="D2:E2"/>
    <mergeCell ref="A7:E7"/>
    <mergeCell ref="A10:E10"/>
  </mergeCells>
  <conditionalFormatting sqref="C11">
    <cfRule type="expression" dxfId="5" priority="4" stopIfTrue="1">
      <formula>XFC11=1</formula>
    </cfRule>
  </conditionalFormatting>
  <conditionalFormatting sqref="D11">
    <cfRule type="expression" dxfId="4" priority="5" stopIfTrue="1">
      <formula>XFC11=1</formula>
    </cfRule>
  </conditionalFormatting>
  <conditionalFormatting sqref="E11">
    <cfRule type="expression" dxfId="3" priority="6" stopIfTrue="1">
      <formula>XFC11=1</formula>
    </cfRule>
  </conditionalFormatting>
  <conditionalFormatting sqref="C71">
    <cfRule type="expression" dxfId="2" priority="1" stopIfTrue="1">
      <formula>XFC71=1</formula>
    </cfRule>
  </conditionalFormatting>
  <conditionalFormatting sqref="D71">
    <cfRule type="expression" dxfId="1" priority="2" stopIfTrue="1">
      <formula>XFC71=1</formula>
    </cfRule>
  </conditionalFormatting>
  <conditionalFormatting sqref="E71">
    <cfRule type="expression" dxfId="0" priority="3" stopIfTrue="1">
      <formula>XFC71=1</formula>
    </cfRule>
  </conditionalFormatting>
  <pageMargins left="0.59055118110236227" right="0.59055118110236227" top="0.39370078740157483" bottom="0.39370078740157483" header="0" footer="0"/>
  <pageSetup paperSize="9" scale="51" fitToHeight="700" orientation="portrait" horizontalDpi="360" verticalDpi="360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</vt:lpstr>
      <vt:lpstr>Звіт!Область_друку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 ProBook</cp:lastModifiedBy>
  <cp:lastPrinted>2024-02-06T14:16:43Z</cp:lastPrinted>
  <dcterms:created xsi:type="dcterms:W3CDTF">2024-02-02T09:25:35Z</dcterms:created>
  <dcterms:modified xsi:type="dcterms:W3CDTF">2024-02-27T06:54:45Z</dcterms:modified>
</cp:coreProperties>
</file>